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AÑO 2023\CONTRATACION 2023\INSTRUCTORES\COCINA\PAQUETE REGULAR COCINA V4\"/>
    </mc:Choice>
  </mc:AlternateContent>
  <xr:revisionPtr revIDLastSave="0" documentId="13_ncr:1_{0EDA3EDF-D91C-4408-AE9D-C2C85BDE8FEB}" xr6:coauthVersionLast="47" xr6:coauthVersionMax="47" xr10:uidLastSave="{00000000-0000-0000-0000-000000000000}"/>
  <bookViews>
    <workbookView xWindow="-120" yWindow="-120" windowWidth="29040" windowHeight="15840" tabRatio="598" activeTab="1" xr2:uid="{00000000-000D-0000-FFFF-FFFF00000000}"/>
  </bookViews>
  <sheets>
    <sheet name="Instrucciones" sheetId="18" r:id="rId1"/>
    <sheet name="ANEXO 2 REGULAR  " sheetId="23" r:id="rId2"/>
  </sheets>
  <definedNames>
    <definedName name="_xlnm._FilterDatabase" localSheetId="1" hidden="1">'ANEXO 2 REGULAR  '!$A$15:$Q$21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23" l="1"/>
  <c r="K17" i="23" l="1"/>
  <c r="M16" i="23"/>
  <c r="K16" i="23"/>
  <c r="M17" i="23" l="1"/>
  <c r="K21" i="23" l="1"/>
</calcChain>
</file>

<file path=xl/sharedStrings.xml><?xml version="1.0" encoding="utf-8"?>
<sst xmlns="http://schemas.openxmlformats.org/spreadsheetml/2006/main" count="91" uniqueCount="83">
  <si>
    <t>Nombre:</t>
  </si>
  <si>
    <t>Teléfono:</t>
  </si>
  <si>
    <t>LUGAR</t>
  </si>
  <si>
    <t>NIVEL</t>
  </si>
  <si>
    <t>COSTO HONORARIO MES</t>
  </si>
  <si>
    <t>COSTO TOTAL HONORARIOS</t>
  </si>
  <si>
    <t>OBSERVACIONES</t>
  </si>
  <si>
    <t>Inicio
 (D-M-A)</t>
  </si>
  <si>
    <t>Terminación
(D-M-A)</t>
  </si>
  <si>
    <t>CONTRATO</t>
  </si>
  <si>
    <t>DURACION DEL PROGRAMA</t>
  </si>
  <si>
    <t>LECTIVA</t>
  </si>
  <si>
    <t>MESES</t>
  </si>
  <si>
    <t>DIAS</t>
  </si>
  <si>
    <t>TOTALES</t>
  </si>
  <si>
    <t>PROFESIONALES</t>
  </si>
  <si>
    <t>TECNICOS Y/O TECNOLOGOS</t>
  </si>
  <si>
    <t>NOMBRE DEL PROGRAMA
(TE-TP-TGO)</t>
  </si>
  <si>
    <t>No. CONTRATOS</t>
  </si>
  <si>
    <t>No. DE MESES Y DIAS A CONTRATAR</t>
  </si>
  <si>
    <t>FECHAS PREVISTAS PARA LA CONTRATACIÓN</t>
  </si>
  <si>
    <t>Versión: 01</t>
  </si>
  <si>
    <t>GESTIÓN DE FORMACIÓN PROFESIONAL INTEGRAL</t>
  </si>
  <si>
    <t>ANEXO 2: PLAN DE CONTRATACIÓN DE INSTRUCTORES  -  APOYOS ADMINISTRATIVOS Y OTROS PERFILES RELACIONADOS CON LA FORMACIÓN PROFESIONAL</t>
  </si>
  <si>
    <t>INSTRUCCIONES PARA EL DILIGENCIAMIENTO DEL FORMATO</t>
  </si>
  <si>
    <t>NO IMPRIMIR</t>
  </si>
  <si>
    <t xml:space="preserve">1. Generalidades </t>
  </si>
  <si>
    <t>b) Si hay un procedimiento que refiera este formato (Nombre y código).</t>
  </si>
  <si>
    <t>f) Si se requiere imprimir (en lo posible no)</t>
  </si>
  <si>
    <t>h) Otros, según se requiera</t>
  </si>
  <si>
    <t>2. Instrucciones para diligenciar las casillas</t>
  </si>
  <si>
    <t>NOMBRE DE LA CASILLA</t>
  </si>
  <si>
    <t>INSTRUCCIONES</t>
  </si>
  <si>
    <t>TENER EN CUENTA</t>
  </si>
  <si>
    <r>
      <t xml:space="preserve">GESTIÓN DE FORMACIÓN PROFESIONAL INTEGRAL 
</t>
    </r>
    <r>
      <rPr>
        <b/>
        <sz val="12"/>
        <rFont val="Arial"/>
        <family val="2"/>
      </rPr>
      <t>ANEXO 2: PLAN DE CONTRATACIÓN DE INSTRUCTORES  -  APOYOS ADMINISTRATIVOS Y OTROS PERFILES RELACIONADOS CON LA FORMACIÓN PROFESIONAL</t>
    </r>
  </si>
  <si>
    <t xml:space="preserve">Señalar el año en el que se va hacer la solicitud </t>
  </si>
  <si>
    <t xml:space="preserve">TOPE GLOBAL PROGRAMADO </t>
  </si>
  <si>
    <t>PERIODO</t>
  </si>
  <si>
    <t xml:space="preserve">Señalar el numero total de contratos que se pretende contratar </t>
  </si>
  <si>
    <t xml:space="preserve">Señalar el presupuesto que se tiene disponible para la contratación </t>
  </si>
  <si>
    <t xml:space="preserve">SALDO: </t>
  </si>
  <si>
    <t>% UTILIZADO:</t>
  </si>
  <si>
    <t xml:space="preserve"> Señalar el presupuesto utilizado </t>
  </si>
  <si>
    <t>ELABORADO POR:</t>
  </si>
  <si>
    <t xml:space="preserve">  Señalar el nombre de  la persona que realizo el documento, asi como su numero telefonico o IP. </t>
  </si>
  <si>
    <t xml:space="preserve"> Señalar la Regional y Centro de formación que realiza la solicitud. </t>
  </si>
  <si>
    <t>LUGAR:</t>
  </si>
  <si>
    <t>Señalar el nivel de formación con el que se relaciona la contratación</t>
  </si>
  <si>
    <t xml:space="preserve">NIVEL: </t>
  </si>
  <si>
    <t>NOMBRE DEL PROGRAMA</t>
  </si>
  <si>
    <t xml:space="preserve">Señalar el nombre del programa con el que se relaciona la contratación </t>
  </si>
  <si>
    <t>CONTRATO:</t>
  </si>
  <si>
    <t xml:space="preserve"> Señalar que tipo de contrato se pretende suscribir </t>
  </si>
  <si>
    <t xml:space="preserve">Señalar el numero de contratos que se pretenden suscribir. </t>
  </si>
  <si>
    <t>No. DE MESES Y DIAS A CONTRATAR:</t>
  </si>
  <si>
    <t xml:space="preserve"> Señalar el numero de meses y dias que se pretende contratar al personal de acuerdo con el calendario academico. </t>
  </si>
  <si>
    <t>Señalar fechas en las que se pretende realizar el proceso de contratación</t>
  </si>
  <si>
    <t>Valor de los honorarios de acuerdo con las tablas establecidas por la Dirección General</t>
  </si>
  <si>
    <t>Señalar el Valor total del contrato de acuerdo con el valor mensual y el tiempo solicitado</t>
  </si>
  <si>
    <t>Señalar la duracion del programa con la que se relaciona la contratacion</t>
  </si>
  <si>
    <t xml:space="preserve">DURACION DEL PROGRAMA: </t>
  </si>
  <si>
    <t>OBSERVACIONES:</t>
  </si>
  <si>
    <t xml:space="preserve">Señalar las observaciones que tenga el Centro de Formación o Regional </t>
  </si>
  <si>
    <t xml:space="preserve">c) Quién(es) lo diligencian: Regionales que realizan solicitudes de autorización al Director de Formación  en donde el Subdirector es el mismo Director Regional </t>
  </si>
  <si>
    <t xml:space="preserve">d) Frecuencia de diligenciamiento: Cada vez que se realice una solicitud de autorización de contratacion al Director de Formación. </t>
  </si>
  <si>
    <t xml:space="preserve">e) Qué trámite surte el formato una vez diligenciado: Es revisado por el equipo Técnico y Juridico de la Dirección de Formación </t>
  </si>
  <si>
    <t xml:space="preserve">g) Quíén lo guarda: Las Direcciones Regionales y la Dirección de Formación </t>
  </si>
  <si>
    <t xml:space="preserve">a) Objetivo:  Implementar un formato en donde se pueda evidenciar el plan de contratación de instructores -  apoyos administrativos y otros perfiles relacionados con la formación profesional con el fin de tener un control de lo autorizado y solicitado </t>
  </si>
  <si>
    <t>Código: 
GFPI-F-139</t>
  </si>
  <si>
    <t>Código: 
GFPI-F139</t>
  </si>
  <si>
    <t>TOPE GLOBAL PROGRAMADO: 5</t>
  </si>
  <si>
    <t xml:space="preserve">ELABORADO POR: </t>
  </si>
  <si>
    <t>AMAZONAS - CBTA</t>
  </si>
  <si>
    <t>PRESTACION DE SERVICIOS PERSONALES</t>
  </si>
  <si>
    <t>ARTURO ARANGO SANTOS</t>
  </si>
  <si>
    <t>% UTILIZADO:  0,0%</t>
  </si>
  <si>
    <t>Subdirector del Centro Para la Biodiversidad y el Turismo del Amazonas</t>
  </si>
  <si>
    <t>PERIODO : AÑO 2023</t>
  </si>
  <si>
    <t>PRIMERA OFERTA -   SEGUNDA OFERTA - TERCERA OFERTA</t>
  </si>
  <si>
    <t>Profesional o Tecnólogo</t>
  </si>
  <si>
    <t>JOSE DANILO ARANGO</t>
  </si>
  <si>
    <t>lmpartir formación Complementaria, Titulada y seguimiento a la etapa productiva en el area de Cocina, del programa regular.</t>
  </si>
  <si>
    <t xml:space="preserve">Título de tecnólogo o profesional  en los núcleos de conocimiento de: Gastronomía, Cocina y afines, Alimentos y afines. Treinta (30) meses de experiencia distribuida así: Dieciocho (18) meses de experiencia laboral relacionada con el desempeño en el área de COCINA y doce (12) meses en docencia o instrucción.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</si>
</sst>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(* #,##0.00_);_(* \(#,##0.00\);_(* &quot;-&quot;??_);_(@_)"/>
    <numFmt numFmtId="166" formatCode="_(* #,##0_);_(* \(#,##0\);_(* &quot;-&quot;??_);_(@_)"/>
    <numFmt numFmtId="167" formatCode="_-[$$-240A]\ * #,##0_-;\-[$$-240A]\ * #,##0_-;_-[$$-240A]\ * &quot;-&quot;??_-;_-@_-"/>
    <numFmt numFmtId="168" formatCode="_-* #,##0.00000000000_-;\-* #,##0.00000000000_-;_-* &quot;-&quot;_-;_-@_-"/>
    <numFmt numFmtId="169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9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10" fillId="0" borderId="0" xfId="6" applyFont="1"/>
    <xf numFmtId="0" fontId="10" fillId="2" borderId="0" xfId="6" applyFont="1" applyFill="1"/>
    <xf numFmtId="0" fontId="8" fillId="0" borderId="1" xfId="6" applyFont="1" applyBorder="1" applyAlignment="1">
      <alignment horizontal="center" vertical="center"/>
    </xf>
    <xf numFmtId="0" fontId="8" fillId="0" borderId="0" xfId="6" applyFont="1"/>
    <xf numFmtId="0" fontId="8" fillId="2" borderId="0" xfId="6" applyFont="1" applyFill="1"/>
    <xf numFmtId="0" fontId="14" fillId="3" borderId="1" xfId="6" applyFont="1" applyFill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0" fontId="16" fillId="0" borderId="0" xfId="6" applyFont="1" applyAlignment="1">
      <alignment vertical="center"/>
    </xf>
    <xf numFmtId="0" fontId="16" fillId="0" borderId="0" xfId="6" applyFont="1"/>
    <xf numFmtId="0" fontId="18" fillId="0" borderId="0" xfId="6" applyFont="1"/>
    <xf numFmtId="0" fontId="2" fillId="0" borderId="1" xfId="6" applyFont="1" applyBorder="1" applyAlignment="1">
      <alignment horizontal="center" vertical="center" wrapText="1"/>
    </xf>
    <xf numFmtId="0" fontId="7" fillId="2" borderId="0" xfId="0" applyFont="1" applyFill="1"/>
    <xf numFmtId="0" fontId="4" fillId="2" borderId="1" xfId="3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vertical="center" wrapText="1"/>
    </xf>
    <xf numFmtId="167" fontId="4" fillId="2" borderId="1" xfId="3" applyNumberFormat="1" applyFont="1" applyFill="1" applyBorder="1" applyAlignment="1">
      <alignment horizontal="center" vertical="center" wrapText="1"/>
    </xf>
    <xf numFmtId="166" fontId="3" fillId="2" borderId="1" xfId="4" applyNumberFormat="1" applyFont="1" applyFill="1" applyBorder="1" applyAlignment="1">
      <alignment horizontal="left" vertical="center" wrapText="1"/>
    </xf>
    <xf numFmtId="10" fontId="4" fillId="2" borderId="1" xfId="3" applyNumberFormat="1" applyFont="1" applyFill="1" applyBorder="1" applyAlignment="1">
      <alignment horizontal="center" vertical="center" wrapText="1"/>
    </xf>
    <xf numFmtId="9" fontId="3" fillId="2" borderId="1" xfId="3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left" vertical="center" wrapText="1"/>
    </xf>
    <xf numFmtId="0" fontId="7" fillId="2" borderId="1" xfId="0" applyFont="1" applyFill="1" applyBorder="1"/>
    <xf numFmtId="0" fontId="4" fillId="2" borderId="1" xfId="3" applyFont="1" applyFill="1" applyBorder="1" applyAlignment="1">
      <alignment horizontal="center" vertical="center" wrapText="1"/>
    </xf>
    <xf numFmtId="3" fontId="4" fillId="2" borderId="1" xfId="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3" fontId="6" fillId="2" borderId="1" xfId="3" applyNumberFormat="1" applyFont="1" applyFill="1" applyBorder="1" applyAlignment="1">
      <alignment horizontal="center" vertical="center" wrapText="1"/>
    </xf>
    <xf numFmtId="14" fontId="6" fillId="2" borderId="1" xfId="3" applyNumberFormat="1" applyFont="1" applyFill="1" applyBorder="1" applyAlignment="1">
      <alignment horizontal="center" vertical="center" wrapText="1"/>
    </xf>
    <xf numFmtId="3" fontId="19" fillId="2" borderId="1" xfId="3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7" fontId="6" fillId="2" borderId="1" xfId="1" applyNumberFormat="1" applyFont="1" applyFill="1" applyBorder="1"/>
    <xf numFmtId="167" fontId="6" fillId="2" borderId="7" xfId="0" applyNumberFormat="1" applyFont="1" applyFill="1" applyBorder="1"/>
    <xf numFmtId="167" fontId="6" fillId="2" borderId="1" xfId="0" applyNumberFormat="1" applyFont="1" applyFill="1" applyBorder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3" fontId="4" fillId="2" borderId="0" xfId="3" applyNumberFormat="1" applyFont="1" applyFill="1" applyAlignment="1">
      <alignment horizontal="center" vertical="center" wrapText="1"/>
    </xf>
    <xf numFmtId="14" fontId="4" fillId="2" borderId="0" xfId="3" applyNumberFormat="1" applyFont="1" applyFill="1" applyAlignment="1">
      <alignment horizontal="center" vertical="center" wrapText="1"/>
    </xf>
    <xf numFmtId="3" fontId="3" fillId="2" borderId="0" xfId="3" applyNumberFormat="1" applyFont="1" applyFill="1" applyAlignment="1">
      <alignment horizontal="center" vertical="center" wrapText="1"/>
    </xf>
    <xf numFmtId="43" fontId="7" fillId="2" borderId="0" xfId="1" applyFont="1" applyFill="1" applyBorder="1"/>
    <xf numFmtId="3" fontId="7" fillId="2" borderId="0" xfId="0" applyNumberFormat="1" applyFont="1" applyFill="1"/>
    <xf numFmtId="38" fontId="7" fillId="2" borderId="0" xfId="0" applyNumberFormat="1" applyFont="1" applyFill="1"/>
    <xf numFmtId="168" fontId="7" fillId="2" borderId="0" xfId="2" applyNumberFormat="1" applyFont="1" applyFill="1" applyBorder="1"/>
    <xf numFmtId="0" fontId="4" fillId="2" borderId="0" xfId="0" applyFont="1" applyFill="1"/>
    <xf numFmtId="167" fontId="7" fillId="2" borderId="0" xfId="0" applyNumberFormat="1" applyFont="1" applyFill="1"/>
    <xf numFmtId="43" fontId="7" fillId="2" borderId="0" xfId="1" applyFont="1" applyFill="1"/>
    <xf numFmtId="41" fontId="7" fillId="2" borderId="0" xfId="2" applyFont="1" applyFill="1" applyBorder="1"/>
    <xf numFmtId="43" fontId="7" fillId="2" borderId="0" xfId="0" applyNumberFormat="1" applyFont="1" applyFill="1"/>
    <xf numFmtId="41" fontId="7" fillId="2" borderId="0" xfId="2" applyFont="1" applyFill="1"/>
    <xf numFmtId="169" fontId="7" fillId="2" borderId="0" xfId="0" applyNumberFormat="1" applyFont="1" applyFill="1"/>
    <xf numFmtId="0" fontId="7" fillId="0" borderId="0" xfId="0" applyFont="1" applyAlignment="1">
      <alignment horizontal="left" vertical="center" wrapText="1"/>
    </xf>
    <xf numFmtId="3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/>
    </xf>
    <xf numFmtId="0" fontId="4" fillId="2" borderId="1" xfId="3" applyFont="1" applyFill="1" applyBorder="1" applyAlignment="1">
      <alignment horizontal="left" vertical="center" wrapText="1"/>
    </xf>
    <xf numFmtId="166" fontId="3" fillId="2" borderId="1" xfId="4" applyNumberFormat="1" applyFont="1" applyFill="1" applyBorder="1" applyAlignment="1">
      <alignment horizontal="center" vertical="center" wrapText="1"/>
    </xf>
    <xf numFmtId="3" fontId="20" fillId="2" borderId="0" xfId="0" applyNumberFormat="1" applyFont="1" applyFill="1"/>
    <xf numFmtId="167" fontId="16" fillId="2" borderId="0" xfId="0" applyNumberFormat="1" applyFont="1" applyFill="1"/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167" fontId="21" fillId="0" borderId="1" xfId="2" applyNumberFormat="1" applyFont="1" applyFill="1" applyBorder="1" applyAlignment="1">
      <alignment horizontal="left" vertical="center" wrapText="1"/>
    </xf>
    <xf numFmtId="167" fontId="21" fillId="0" borderId="1" xfId="3" applyNumberFormat="1" applyFont="1" applyBorder="1" applyAlignment="1">
      <alignment horizontal="right" vertical="center" wrapText="1"/>
    </xf>
    <xf numFmtId="3" fontId="21" fillId="0" borderId="1" xfId="3" applyNumberFormat="1" applyFont="1" applyBorder="1" applyAlignment="1">
      <alignment horizontal="left" vertical="center" wrapText="1"/>
    </xf>
    <xf numFmtId="0" fontId="7" fillId="0" borderId="1" xfId="6" applyFont="1" applyBorder="1" applyAlignment="1">
      <alignment horizontal="left"/>
    </xf>
    <xf numFmtId="0" fontId="11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3" fillId="3" borderId="1" xfId="6" applyFont="1" applyFill="1" applyBorder="1" applyAlignment="1">
      <alignment horizontal="center"/>
    </xf>
    <xf numFmtId="0" fontId="7" fillId="0" borderId="1" xfId="6" applyFont="1" applyBorder="1" applyAlignment="1">
      <alignment horizontal="left" wrapText="1"/>
    </xf>
    <xf numFmtId="0" fontId="13" fillId="0" borderId="1" xfId="6" applyFont="1" applyBorder="1" applyAlignment="1">
      <alignment horizontal="center"/>
    </xf>
    <xf numFmtId="0" fontId="14" fillId="3" borderId="1" xfId="6" applyFont="1" applyFill="1" applyBorder="1" applyAlignment="1">
      <alignment horizontal="center" vertical="center"/>
    </xf>
    <xf numFmtId="0" fontId="5" fillId="0" borderId="1" xfId="6" applyFont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0" fontId="3" fillId="2" borderId="1" xfId="3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 wrapText="1"/>
    </xf>
    <xf numFmtId="166" fontId="3" fillId="2" borderId="1" xfId="4" applyNumberFormat="1" applyFont="1" applyFill="1" applyBorder="1" applyAlignment="1">
      <alignment horizontal="left" vertical="center" wrapText="1"/>
    </xf>
    <xf numFmtId="167" fontId="4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/>
    </xf>
    <xf numFmtId="166" fontId="3" fillId="2" borderId="1" xfId="4" applyNumberFormat="1" applyFont="1" applyFill="1" applyBorder="1" applyAlignment="1">
      <alignment horizontal="center" vertical="center" wrapText="1"/>
    </xf>
    <xf numFmtId="3" fontId="3" fillId="2" borderId="1" xfId="3" applyNumberFormat="1" applyFont="1" applyFill="1" applyBorder="1" applyAlignment="1">
      <alignment horizontal="center" vertical="center" wrapText="1"/>
    </xf>
    <xf numFmtId="3" fontId="3" fillId="2" borderId="5" xfId="3" applyNumberFormat="1" applyFont="1" applyFill="1" applyBorder="1" applyAlignment="1">
      <alignment horizontal="center" vertical="center" wrapText="1"/>
    </xf>
    <xf numFmtId="3" fontId="3" fillId="2" borderId="3" xfId="3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1">
    <cellStyle name="Millares" xfId="1" builtinId="3"/>
    <cellStyle name="Millares [0]" xfId="2" builtinId="6"/>
    <cellStyle name="Millares [0] 2" xfId="8" xr:uid="{00000000-0005-0000-0000-000002000000}"/>
    <cellStyle name="Millares 10" xfId="4" xr:uid="{00000000-0005-0000-0000-000003000000}"/>
    <cellStyle name="Millares 10 2" xfId="9" xr:uid="{00000000-0005-0000-0000-000004000000}"/>
    <cellStyle name="Millares 2" xfId="7" xr:uid="{00000000-0005-0000-0000-000005000000}"/>
    <cellStyle name="Moneda 2" xfId="10" xr:uid="{00000000-0005-0000-0000-000006000000}"/>
    <cellStyle name="Normal" xfId="0" builtinId="0"/>
    <cellStyle name="Normal 10 2" xfId="5" xr:uid="{00000000-0005-0000-0000-000008000000}"/>
    <cellStyle name="Normal 14" xfId="3" xr:uid="{00000000-0005-0000-0000-000009000000}"/>
    <cellStyle name="Normal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1</xdr:row>
      <xdr:rowOff>76200</xdr:rowOff>
    </xdr:from>
    <xdr:to>
      <xdr:col>4</xdr:col>
      <xdr:colOff>740695</xdr:colOff>
      <xdr:row>2</xdr:row>
      <xdr:rowOff>372828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6422D5C8-9FEF-45E1-B485-26C2259A2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3925" y="209550"/>
          <a:ext cx="702595" cy="6871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447263</xdr:colOff>
      <xdr:row>0</xdr:row>
      <xdr:rowOff>41413</xdr:rowOff>
    </xdr:from>
    <xdr:to>
      <xdr:col>7</xdr:col>
      <xdr:colOff>567775</xdr:colOff>
      <xdr:row>2</xdr:row>
      <xdr:rowOff>65957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E6A6F772-4BE1-4CD5-98AC-A564DC029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9488" y="41413"/>
          <a:ext cx="701537" cy="691294"/>
        </a:xfrm>
        <a:prstGeom prst="rect">
          <a:avLst/>
        </a:prstGeom>
      </xdr:spPr>
    </xdr:pic>
    <xdr:clientData/>
  </xdr:twoCellAnchor>
  <xdr:twoCellAnchor editAs="oneCell">
    <xdr:from>
      <xdr:col>8</xdr:col>
      <xdr:colOff>253380</xdr:colOff>
      <xdr:row>25</xdr:row>
      <xdr:rowOff>98940</xdr:rowOff>
    </xdr:from>
    <xdr:to>
      <xdr:col>9</xdr:col>
      <xdr:colOff>725606</xdr:colOff>
      <xdr:row>27</xdr:row>
      <xdr:rowOff>46203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5398D0-ADDD-4F3D-8E45-FF1A6002C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9605" y="18853665"/>
          <a:ext cx="1243751" cy="309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7"/>
  <sheetViews>
    <sheetView showGridLines="0" topLeftCell="A25" workbookViewId="0">
      <selection activeCell="C47" sqref="C47"/>
    </sheetView>
  </sheetViews>
  <sheetFormatPr baseColWidth="10" defaultColWidth="11.42578125" defaultRowHeight="15" x14ac:dyDescent="0.2"/>
  <cols>
    <col min="1" max="1" width="5.5703125" style="1" customWidth="1"/>
    <col min="2" max="2" width="29" style="1" customWidth="1"/>
    <col min="3" max="3" width="16.5703125" style="1" customWidth="1"/>
    <col min="4" max="4" width="19.28515625" style="1" customWidth="1"/>
    <col min="5" max="6" width="11.42578125" style="1"/>
    <col min="7" max="7" width="6.42578125" style="1" customWidth="1"/>
    <col min="8" max="8" width="9.5703125" style="1" customWidth="1"/>
    <col min="9" max="9" width="9.42578125" style="1" customWidth="1"/>
    <col min="10" max="10" width="12.42578125" style="1" customWidth="1"/>
    <col min="11" max="16384" width="11.42578125" style="1"/>
  </cols>
  <sheetData>
    <row r="1" spans="2:17" ht="10.5" customHeight="1" x14ac:dyDescent="0.2"/>
    <row r="2" spans="2:17" ht="30.75" customHeight="1" x14ac:dyDescent="0.2">
      <c r="B2" s="72"/>
      <c r="C2" s="72"/>
      <c r="D2" s="72"/>
      <c r="E2" s="72"/>
      <c r="F2" s="72"/>
      <c r="G2" s="72"/>
      <c r="H2" s="72"/>
      <c r="I2" s="72"/>
      <c r="J2" s="72"/>
      <c r="K2" s="72"/>
      <c r="L2" s="2"/>
      <c r="M2" s="2"/>
      <c r="N2" s="2"/>
      <c r="O2" s="2"/>
      <c r="P2" s="2"/>
    </row>
    <row r="3" spans="2:17" ht="40.5" customHeight="1" x14ac:dyDescent="0.2">
      <c r="B3" s="72"/>
      <c r="C3" s="72"/>
      <c r="D3" s="72"/>
      <c r="E3" s="72"/>
      <c r="F3" s="72"/>
      <c r="G3" s="72"/>
      <c r="H3" s="72"/>
      <c r="I3" s="72"/>
      <c r="J3" s="72"/>
      <c r="K3" s="72"/>
      <c r="L3" s="2"/>
      <c r="M3" s="2"/>
      <c r="N3" s="2"/>
      <c r="O3" s="2"/>
      <c r="P3" s="2"/>
    </row>
    <row r="4" spans="2:17" ht="25.5" customHeight="1" x14ac:dyDescent="0.2">
      <c r="B4" s="73" t="s">
        <v>34</v>
      </c>
      <c r="C4" s="73"/>
      <c r="D4" s="73"/>
      <c r="E4" s="73"/>
      <c r="F4" s="73"/>
      <c r="G4" s="73"/>
      <c r="H4" s="73"/>
      <c r="I4" s="73"/>
      <c r="J4" s="73"/>
      <c r="K4" s="3" t="s">
        <v>21</v>
      </c>
      <c r="L4" s="2"/>
      <c r="M4" s="2"/>
      <c r="N4" s="2"/>
      <c r="O4" s="2"/>
      <c r="P4" s="2"/>
    </row>
    <row r="5" spans="2:17" s="4" customFormat="1" ht="30" customHeight="1" x14ac:dyDescent="0.2">
      <c r="B5" s="73"/>
      <c r="C5" s="73"/>
      <c r="D5" s="73"/>
      <c r="E5" s="73"/>
      <c r="F5" s="73"/>
      <c r="G5" s="73"/>
      <c r="H5" s="73"/>
      <c r="I5" s="73"/>
      <c r="J5" s="73"/>
      <c r="K5" s="13" t="s">
        <v>69</v>
      </c>
      <c r="M5" s="5"/>
      <c r="N5" s="5"/>
      <c r="O5" s="5"/>
      <c r="P5" s="5"/>
      <c r="Q5" s="5"/>
    </row>
    <row r="6" spans="2:17" ht="23.25" customHeight="1" x14ac:dyDescent="0.2">
      <c r="B6" s="73" t="s">
        <v>24</v>
      </c>
      <c r="C6" s="73"/>
      <c r="D6" s="73"/>
      <c r="E6" s="73"/>
      <c r="F6" s="73"/>
      <c r="G6" s="73"/>
      <c r="H6" s="73"/>
      <c r="I6" s="73"/>
      <c r="J6" s="73"/>
      <c r="K6" s="73"/>
    </row>
    <row r="7" spans="2:17" ht="18" x14ac:dyDescent="0.2">
      <c r="B7" s="73" t="s">
        <v>25</v>
      </c>
      <c r="C7" s="73"/>
      <c r="D7" s="73"/>
      <c r="E7" s="73"/>
      <c r="F7" s="73"/>
      <c r="G7" s="73"/>
      <c r="H7" s="73"/>
      <c r="I7" s="73"/>
      <c r="J7" s="73"/>
      <c r="K7" s="73"/>
    </row>
    <row r="8" spans="2:17" ht="18" x14ac:dyDescent="0.25">
      <c r="B8" s="74" t="s">
        <v>26</v>
      </c>
      <c r="C8" s="74"/>
      <c r="D8" s="74"/>
      <c r="E8" s="74"/>
      <c r="F8" s="74"/>
      <c r="G8" s="74"/>
      <c r="H8" s="74"/>
      <c r="I8" s="74"/>
      <c r="J8" s="74"/>
      <c r="K8" s="74"/>
    </row>
    <row r="9" spans="2:17" x14ac:dyDescent="0.2">
      <c r="B9" s="71" t="s">
        <v>67</v>
      </c>
      <c r="C9" s="71"/>
      <c r="D9" s="71"/>
      <c r="E9" s="71"/>
      <c r="F9" s="71"/>
      <c r="G9" s="71"/>
      <c r="H9" s="71"/>
      <c r="I9" s="71"/>
      <c r="J9" s="71"/>
      <c r="K9" s="71"/>
    </row>
    <row r="10" spans="2:17" x14ac:dyDescent="0.2">
      <c r="B10" s="71" t="s">
        <v>27</v>
      </c>
      <c r="C10" s="71"/>
      <c r="D10" s="71"/>
      <c r="E10" s="71"/>
      <c r="F10" s="71"/>
      <c r="G10" s="71"/>
      <c r="H10" s="71"/>
      <c r="I10" s="71"/>
      <c r="J10" s="71"/>
      <c r="K10" s="71"/>
    </row>
    <row r="11" spans="2:17" x14ac:dyDescent="0.2">
      <c r="B11" s="75" t="s">
        <v>63</v>
      </c>
      <c r="C11" s="75"/>
      <c r="D11" s="75"/>
      <c r="E11" s="75"/>
      <c r="F11" s="75"/>
      <c r="G11" s="75"/>
      <c r="H11" s="75"/>
      <c r="I11" s="75"/>
      <c r="J11" s="75"/>
      <c r="K11" s="75"/>
    </row>
    <row r="12" spans="2:17" x14ac:dyDescent="0.2">
      <c r="B12" s="71" t="s">
        <v>64</v>
      </c>
      <c r="C12" s="71"/>
      <c r="D12" s="71"/>
      <c r="E12" s="71"/>
      <c r="F12" s="71"/>
      <c r="G12" s="71"/>
      <c r="H12" s="71"/>
      <c r="I12" s="71"/>
      <c r="J12" s="71"/>
      <c r="K12" s="71"/>
    </row>
    <row r="13" spans="2:17" x14ac:dyDescent="0.2">
      <c r="B13" s="71" t="s">
        <v>65</v>
      </c>
      <c r="C13" s="71"/>
      <c r="D13" s="71"/>
      <c r="E13" s="71"/>
      <c r="F13" s="71"/>
      <c r="G13" s="71"/>
      <c r="H13" s="71"/>
      <c r="I13" s="71"/>
      <c r="J13" s="71"/>
      <c r="K13" s="71"/>
    </row>
    <row r="14" spans="2:17" x14ac:dyDescent="0.2">
      <c r="B14" s="71" t="s">
        <v>28</v>
      </c>
      <c r="C14" s="71"/>
      <c r="D14" s="71"/>
      <c r="E14" s="71"/>
      <c r="F14" s="71"/>
      <c r="G14" s="71"/>
      <c r="H14" s="71"/>
      <c r="I14" s="71"/>
      <c r="J14" s="71"/>
      <c r="K14" s="71"/>
    </row>
    <row r="15" spans="2:17" x14ac:dyDescent="0.2">
      <c r="B15" s="71" t="s">
        <v>66</v>
      </c>
      <c r="C15" s="71"/>
      <c r="D15" s="71"/>
      <c r="E15" s="71"/>
      <c r="F15" s="71"/>
      <c r="G15" s="71"/>
      <c r="H15" s="71"/>
      <c r="I15" s="71"/>
      <c r="J15" s="71"/>
      <c r="K15" s="71"/>
    </row>
    <row r="16" spans="2:17" s="12" customFormat="1" x14ac:dyDescent="0.2">
      <c r="B16" s="71" t="s">
        <v>29</v>
      </c>
      <c r="C16" s="71"/>
      <c r="D16" s="71"/>
      <c r="E16" s="71"/>
      <c r="F16" s="71"/>
      <c r="G16" s="71"/>
      <c r="H16" s="71"/>
      <c r="I16" s="71"/>
      <c r="J16" s="71"/>
      <c r="K16" s="71"/>
    </row>
    <row r="17" spans="2:14" ht="18" x14ac:dyDescent="0.25">
      <c r="B17" s="74" t="s">
        <v>30</v>
      </c>
      <c r="C17" s="74"/>
      <c r="D17" s="74"/>
      <c r="E17" s="74"/>
      <c r="F17" s="74"/>
      <c r="G17" s="74"/>
      <c r="H17" s="74"/>
      <c r="I17" s="74"/>
      <c r="J17" s="74"/>
      <c r="K17" s="74"/>
    </row>
    <row r="18" spans="2:14" ht="4.5" customHeight="1" x14ac:dyDescent="0.25">
      <c r="B18" s="76"/>
      <c r="C18" s="76"/>
      <c r="D18" s="76"/>
      <c r="E18" s="76"/>
      <c r="F18" s="76"/>
      <c r="G18" s="76"/>
      <c r="H18" s="76"/>
      <c r="I18" s="76"/>
      <c r="J18" s="76"/>
      <c r="K18" s="76"/>
    </row>
    <row r="19" spans="2:14" ht="15.75" x14ac:dyDescent="0.2">
      <c r="B19" s="6" t="s">
        <v>31</v>
      </c>
      <c r="C19" s="77" t="s">
        <v>32</v>
      </c>
      <c r="D19" s="77"/>
      <c r="E19" s="77"/>
      <c r="F19" s="77"/>
      <c r="G19" s="77"/>
      <c r="H19" s="77" t="s">
        <v>33</v>
      </c>
      <c r="I19" s="77"/>
      <c r="J19" s="77"/>
      <c r="K19" s="77"/>
      <c r="L19" s="7"/>
      <c r="M19" s="7"/>
      <c r="N19" s="7"/>
    </row>
    <row r="20" spans="2:14" x14ac:dyDescent="0.2">
      <c r="B20" s="8" t="s">
        <v>37</v>
      </c>
      <c r="C20" s="78" t="s">
        <v>35</v>
      </c>
      <c r="D20" s="78"/>
      <c r="E20" s="78"/>
      <c r="F20" s="78"/>
      <c r="G20" s="78"/>
      <c r="H20" s="78"/>
      <c r="I20" s="78"/>
      <c r="J20" s="78"/>
      <c r="K20" s="78"/>
    </row>
    <row r="21" spans="2:14" ht="30" x14ac:dyDescent="0.2">
      <c r="B21" s="9" t="s">
        <v>36</v>
      </c>
      <c r="C21" s="79" t="s">
        <v>38</v>
      </c>
      <c r="D21" s="79"/>
      <c r="E21" s="79"/>
      <c r="F21" s="79"/>
      <c r="G21" s="79"/>
      <c r="H21" s="79"/>
      <c r="I21" s="79"/>
      <c r="J21" s="79"/>
      <c r="K21" s="79"/>
    </row>
    <row r="22" spans="2:14" x14ac:dyDescent="0.2">
      <c r="B22" s="9" t="s">
        <v>40</v>
      </c>
      <c r="C22" s="79" t="s">
        <v>39</v>
      </c>
      <c r="D22" s="79"/>
      <c r="E22" s="79"/>
      <c r="F22" s="79"/>
      <c r="G22" s="79"/>
      <c r="H22" s="79"/>
      <c r="I22" s="79"/>
      <c r="J22" s="79"/>
      <c r="K22" s="79"/>
    </row>
    <row r="23" spans="2:14" x14ac:dyDescent="0.2">
      <c r="B23" s="9" t="s">
        <v>41</v>
      </c>
      <c r="C23" s="79" t="s">
        <v>42</v>
      </c>
      <c r="D23" s="79"/>
      <c r="E23" s="79"/>
      <c r="F23" s="79"/>
      <c r="G23" s="79"/>
      <c r="H23" s="79"/>
      <c r="I23" s="79"/>
      <c r="J23" s="79"/>
      <c r="K23" s="79"/>
    </row>
    <row r="24" spans="2:14" ht="28.5" customHeight="1" x14ac:dyDescent="0.2">
      <c r="B24" s="9" t="s">
        <v>43</v>
      </c>
      <c r="C24" s="79" t="s">
        <v>44</v>
      </c>
      <c r="D24" s="79"/>
      <c r="E24" s="79"/>
      <c r="F24" s="79"/>
      <c r="G24" s="79"/>
      <c r="H24" s="79"/>
      <c r="I24" s="79"/>
      <c r="J24" s="79"/>
      <c r="K24" s="79"/>
    </row>
    <row r="25" spans="2:14" x14ac:dyDescent="0.2">
      <c r="B25" s="9" t="s">
        <v>46</v>
      </c>
      <c r="C25" s="79" t="s">
        <v>45</v>
      </c>
      <c r="D25" s="79"/>
      <c r="E25" s="79"/>
      <c r="F25" s="79"/>
      <c r="G25" s="79"/>
      <c r="H25" s="79"/>
      <c r="I25" s="79"/>
      <c r="J25" s="79"/>
      <c r="K25" s="79"/>
    </row>
    <row r="26" spans="2:14" ht="31.5" customHeight="1" x14ac:dyDescent="0.2">
      <c r="B26" s="9" t="s">
        <v>48</v>
      </c>
      <c r="C26" s="79" t="s">
        <v>47</v>
      </c>
      <c r="D26" s="79"/>
      <c r="E26" s="79"/>
      <c r="F26" s="79"/>
      <c r="G26" s="79"/>
      <c r="H26" s="79"/>
      <c r="I26" s="79"/>
      <c r="J26" s="79"/>
      <c r="K26" s="79"/>
    </row>
    <row r="27" spans="2:14" ht="30" x14ac:dyDescent="0.2">
      <c r="B27" s="9" t="s">
        <v>49</v>
      </c>
      <c r="C27" s="79" t="s">
        <v>50</v>
      </c>
      <c r="D27" s="79"/>
      <c r="E27" s="79"/>
      <c r="F27" s="79"/>
      <c r="G27" s="79"/>
      <c r="H27" s="79"/>
      <c r="I27" s="79"/>
      <c r="J27" s="79"/>
      <c r="K27" s="79"/>
    </row>
    <row r="28" spans="2:14" x14ac:dyDescent="0.2">
      <c r="B28" s="9" t="s">
        <v>51</v>
      </c>
      <c r="C28" s="79" t="s">
        <v>52</v>
      </c>
      <c r="D28" s="79"/>
      <c r="E28" s="79"/>
      <c r="F28" s="79"/>
      <c r="G28" s="79"/>
      <c r="H28" s="79"/>
      <c r="I28" s="79"/>
      <c r="J28" s="79"/>
      <c r="K28" s="79"/>
    </row>
    <row r="29" spans="2:14" x14ac:dyDescent="0.2">
      <c r="B29" s="9" t="s">
        <v>18</v>
      </c>
      <c r="C29" s="79" t="s">
        <v>53</v>
      </c>
      <c r="D29" s="79"/>
      <c r="E29" s="79"/>
      <c r="F29" s="79"/>
      <c r="G29" s="79"/>
      <c r="H29" s="79"/>
      <c r="I29" s="79"/>
      <c r="J29" s="79"/>
      <c r="K29" s="79"/>
    </row>
    <row r="30" spans="2:14" ht="30" x14ac:dyDescent="0.2">
      <c r="B30" s="9" t="s">
        <v>54</v>
      </c>
      <c r="C30" s="79" t="s">
        <v>55</v>
      </c>
      <c r="D30" s="79"/>
      <c r="E30" s="79"/>
      <c r="F30" s="79"/>
      <c r="G30" s="79"/>
      <c r="H30" s="79"/>
      <c r="I30" s="79"/>
      <c r="J30" s="79"/>
      <c r="K30" s="79"/>
    </row>
    <row r="31" spans="2:14" ht="45" x14ac:dyDescent="0.2">
      <c r="B31" s="9" t="s">
        <v>20</v>
      </c>
      <c r="C31" s="79" t="s">
        <v>56</v>
      </c>
      <c r="D31" s="79"/>
      <c r="E31" s="79"/>
      <c r="F31" s="79"/>
      <c r="G31" s="79"/>
      <c r="H31" s="79"/>
      <c r="I31" s="79"/>
      <c r="J31" s="79"/>
      <c r="K31" s="79"/>
    </row>
    <row r="32" spans="2:14" ht="30" x14ac:dyDescent="0.2">
      <c r="B32" s="9" t="s">
        <v>4</v>
      </c>
      <c r="C32" s="79" t="s">
        <v>57</v>
      </c>
      <c r="D32" s="79"/>
      <c r="E32" s="79"/>
      <c r="F32" s="79"/>
      <c r="G32" s="79"/>
      <c r="H32" s="79"/>
      <c r="I32" s="79"/>
      <c r="J32" s="79"/>
      <c r="K32" s="79"/>
    </row>
    <row r="33" spans="2:11" ht="30" x14ac:dyDescent="0.2">
      <c r="B33" s="9" t="s">
        <v>5</v>
      </c>
      <c r="C33" s="79" t="s">
        <v>58</v>
      </c>
      <c r="D33" s="79"/>
      <c r="E33" s="79"/>
      <c r="F33" s="79"/>
      <c r="G33" s="79"/>
      <c r="H33" s="79"/>
      <c r="I33" s="79"/>
      <c r="J33" s="79"/>
      <c r="K33" s="79"/>
    </row>
    <row r="34" spans="2:11" ht="30" x14ac:dyDescent="0.2">
      <c r="B34" s="9" t="s">
        <v>60</v>
      </c>
      <c r="C34" s="79" t="s">
        <v>59</v>
      </c>
      <c r="D34" s="79"/>
      <c r="E34" s="79"/>
      <c r="F34" s="79"/>
      <c r="G34" s="79"/>
      <c r="H34" s="79"/>
      <c r="I34" s="79"/>
      <c r="J34" s="79"/>
      <c r="K34" s="79"/>
    </row>
    <row r="35" spans="2:11" ht="31.5" customHeight="1" x14ac:dyDescent="0.2">
      <c r="B35" s="9" t="s">
        <v>61</v>
      </c>
      <c r="C35" s="79" t="s">
        <v>62</v>
      </c>
      <c r="D35" s="79"/>
      <c r="E35" s="79"/>
      <c r="F35" s="79"/>
      <c r="G35" s="79"/>
      <c r="H35" s="79"/>
      <c r="I35" s="79"/>
      <c r="J35" s="79"/>
      <c r="K35" s="79"/>
    </row>
    <row r="36" spans="2:11" x14ac:dyDescent="0.2">
      <c r="B36" s="10"/>
      <c r="C36" s="11"/>
      <c r="D36" s="11"/>
      <c r="E36" s="11"/>
      <c r="F36" s="11"/>
      <c r="G36" s="11"/>
      <c r="H36" s="11"/>
      <c r="I36" s="11"/>
      <c r="J36" s="11"/>
    </row>
    <row r="37" spans="2:11" x14ac:dyDescent="0.2"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49">
    <mergeCell ref="C34:G34"/>
    <mergeCell ref="H34:K34"/>
    <mergeCell ref="C35:G35"/>
    <mergeCell ref="H35:K35"/>
    <mergeCell ref="H30:K30"/>
    <mergeCell ref="C31:G31"/>
    <mergeCell ref="H31:K31"/>
    <mergeCell ref="C32:G32"/>
    <mergeCell ref="H32:K32"/>
    <mergeCell ref="C33:G33"/>
    <mergeCell ref="H33:K33"/>
    <mergeCell ref="C30:G30"/>
    <mergeCell ref="C28:G28"/>
    <mergeCell ref="C24:G24"/>
    <mergeCell ref="H24:K24"/>
    <mergeCell ref="H28:K28"/>
    <mergeCell ref="C29:G29"/>
    <mergeCell ref="H29:K29"/>
    <mergeCell ref="C25:G25"/>
    <mergeCell ref="H25:K25"/>
    <mergeCell ref="C26:G26"/>
    <mergeCell ref="H26:K26"/>
    <mergeCell ref="C27:G27"/>
    <mergeCell ref="H27:K27"/>
    <mergeCell ref="C21:G21"/>
    <mergeCell ref="H21:K21"/>
    <mergeCell ref="C22:G22"/>
    <mergeCell ref="H22:K22"/>
    <mergeCell ref="C23:G23"/>
    <mergeCell ref="H23:K23"/>
    <mergeCell ref="B17:K17"/>
    <mergeCell ref="B18:K18"/>
    <mergeCell ref="C19:G19"/>
    <mergeCell ref="H19:K19"/>
    <mergeCell ref="C20:G20"/>
    <mergeCell ref="H20:K20"/>
    <mergeCell ref="B14:K14"/>
    <mergeCell ref="B15:K15"/>
    <mergeCell ref="B16:K16"/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0"/>
  <sheetViews>
    <sheetView tabSelected="1" topLeftCell="B1" zoomScale="93" zoomScaleNormal="93" workbookViewId="0">
      <selection activeCell="G21" sqref="G21"/>
    </sheetView>
  </sheetViews>
  <sheetFormatPr baseColWidth="10" defaultColWidth="11.42578125" defaultRowHeight="14.25" x14ac:dyDescent="0.2"/>
  <cols>
    <col min="1" max="1" width="15.42578125" style="14" customWidth="1"/>
    <col min="2" max="2" width="11.42578125" style="14" customWidth="1"/>
    <col min="3" max="3" width="32.7109375" style="14" customWidth="1"/>
    <col min="4" max="4" width="15.5703125" style="14" customWidth="1"/>
    <col min="5" max="5" width="11.5703125" style="14" bestFit="1" customWidth="1"/>
    <col min="6" max="6" width="9" style="14" customWidth="1"/>
    <col min="7" max="7" width="8.7109375" style="14" customWidth="1"/>
    <col min="8" max="8" width="14" style="14" customWidth="1"/>
    <col min="9" max="9" width="11.5703125" style="14" customWidth="1"/>
    <col min="10" max="10" width="17.7109375" style="14" customWidth="1"/>
    <col min="11" max="11" width="21.7109375" style="14" customWidth="1"/>
    <col min="12" max="12" width="15.5703125" style="14" customWidth="1"/>
    <col min="13" max="13" width="19.42578125" style="14" customWidth="1"/>
    <col min="14" max="14" width="5.7109375" style="14" customWidth="1"/>
    <col min="15" max="15" width="51.7109375" style="14" customWidth="1"/>
    <col min="16" max="16" width="31" style="14" bestFit="1" customWidth="1"/>
    <col min="17" max="17" width="11.5703125" style="14" bestFit="1" customWidth="1"/>
    <col min="18" max="16384" width="11.42578125" style="14"/>
  </cols>
  <sheetData>
    <row r="1" spans="1:16" ht="21.75" customHeigh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60" t="s">
        <v>21</v>
      </c>
    </row>
    <row r="2" spans="1:16" ht="30.75" customHeight="1" x14ac:dyDescent="0.2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61" t="s">
        <v>68</v>
      </c>
    </row>
    <row r="3" spans="1:16" ht="34.5" customHeight="1" x14ac:dyDescent="0.2">
      <c r="A3" s="82" t="s">
        <v>22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6" x14ac:dyDescent="0.2">
      <c r="A4" s="83" t="s">
        <v>23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6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6" x14ac:dyDescent="0.2">
      <c r="A6" s="85" t="s">
        <v>78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6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6" x14ac:dyDescent="0.2">
      <c r="A8" s="80" t="s">
        <v>77</v>
      </c>
      <c r="B8" s="80"/>
      <c r="C8" s="80"/>
      <c r="D8" s="80"/>
      <c r="E8" s="80"/>
      <c r="F8" s="80"/>
      <c r="G8" s="80"/>
      <c r="H8" s="80"/>
      <c r="I8" s="80"/>
      <c r="J8" s="80"/>
      <c r="K8" s="55"/>
      <c r="L8" s="55"/>
      <c r="M8" s="55"/>
      <c r="N8" s="55"/>
      <c r="O8" s="23"/>
    </row>
    <row r="9" spans="1:16" x14ac:dyDescent="0.2">
      <c r="A9" s="87" t="s">
        <v>70</v>
      </c>
      <c r="B9" s="87"/>
      <c r="C9" s="87"/>
      <c r="D9" s="15"/>
      <c r="E9" s="16"/>
      <c r="F9" s="57"/>
      <c r="G9" s="57"/>
      <c r="H9" s="57"/>
      <c r="I9" s="57"/>
      <c r="J9" s="57"/>
      <c r="K9" s="57"/>
      <c r="L9" s="57"/>
      <c r="M9" s="57"/>
      <c r="N9" s="57"/>
      <c r="O9" s="23"/>
    </row>
    <row r="10" spans="1:16" x14ac:dyDescent="0.2">
      <c r="A10" s="88"/>
      <c r="B10" s="88"/>
      <c r="C10" s="88"/>
      <c r="D10" s="56"/>
      <c r="E10" s="54"/>
      <c r="F10" s="57"/>
      <c r="G10" s="57"/>
      <c r="H10" s="16"/>
      <c r="I10" s="57"/>
      <c r="J10" s="89" t="s">
        <v>71</v>
      </c>
      <c r="K10" s="89"/>
      <c r="L10" s="89"/>
      <c r="M10" s="89"/>
      <c r="N10" s="89"/>
      <c r="O10" s="89"/>
      <c r="P10" s="47"/>
    </row>
    <row r="11" spans="1:16" x14ac:dyDescent="0.2">
      <c r="A11" s="17" t="s">
        <v>40</v>
      </c>
      <c r="B11" s="90">
        <v>761886529</v>
      </c>
      <c r="C11" s="90">
        <v>345419923</v>
      </c>
      <c r="D11" s="18"/>
      <c r="E11" s="54"/>
      <c r="F11" s="57"/>
      <c r="G11" s="57"/>
      <c r="H11" s="57"/>
      <c r="I11" s="57"/>
      <c r="J11" s="19" t="s">
        <v>0</v>
      </c>
      <c r="K11" s="89" t="s">
        <v>80</v>
      </c>
      <c r="L11" s="89"/>
      <c r="M11" s="89"/>
      <c r="N11" s="89"/>
      <c r="O11" s="89"/>
      <c r="P11" s="43"/>
    </row>
    <row r="12" spans="1:16" x14ac:dyDescent="0.2">
      <c r="A12" s="91" t="s">
        <v>75</v>
      </c>
      <c r="B12" s="88"/>
      <c r="C12" s="88"/>
      <c r="D12" s="20">
        <v>0</v>
      </c>
      <c r="E12" s="21"/>
      <c r="F12" s="57"/>
      <c r="G12" s="57"/>
      <c r="H12" s="57"/>
      <c r="I12" s="57"/>
      <c r="J12" s="57" t="s">
        <v>1</v>
      </c>
      <c r="K12" s="22">
        <v>3132418087</v>
      </c>
      <c r="L12" s="19"/>
      <c r="M12" s="19"/>
      <c r="N12" s="19"/>
      <c r="O12" s="23"/>
    </row>
    <row r="13" spans="1:16" ht="56.25" x14ac:dyDescent="0.2">
      <c r="A13" s="97" t="s">
        <v>2</v>
      </c>
      <c r="B13" s="86" t="s">
        <v>3</v>
      </c>
      <c r="C13" s="86" t="s">
        <v>17</v>
      </c>
      <c r="D13" s="86" t="s">
        <v>9</v>
      </c>
      <c r="E13" s="86" t="s">
        <v>18</v>
      </c>
      <c r="F13" s="86" t="s">
        <v>19</v>
      </c>
      <c r="G13" s="86"/>
      <c r="H13" s="93" t="s">
        <v>20</v>
      </c>
      <c r="I13" s="93"/>
      <c r="J13" s="94" t="s">
        <v>4</v>
      </c>
      <c r="K13" s="94" t="s">
        <v>5</v>
      </c>
      <c r="L13" s="94" t="s">
        <v>4</v>
      </c>
      <c r="M13" s="94" t="s">
        <v>5</v>
      </c>
      <c r="N13" s="54" t="s">
        <v>10</v>
      </c>
      <c r="O13" s="82" t="s">
        <v>6</v>
      </c>
    </row>
    <row r="14" spans="1:16" ht="22.5" x14ac:dyDescent="0.2">
      <c r="A14" s="98"/>
      <c r="B14" s="86"/>
      <c r="C14" s="86"/>
      <c r="D14" s="86"/>
      <c r="E14" s="86"/>
      <c r="F14" s="86"/>
      <c r="G14" s="86"/>
      <c r="H14" s="86" t="s">
        <v>7</v>
      </c>
      <c r="I14" s="86" t="s">
        <v>8</v>
      </c>
      <c r="J14" s="94"/>
      <c r="K14" s="94"/>
      <c r="L14" s="94"/>
      <c r="M14" s="94"/>
      <c r="N14" s="54" t="s">
        <v>11</v>
      </c>
      <c r="O14" s="82"/>
    </row>
    <row r="15" spans="1:16" ht="14.25" customHeight="1" x14ac:dyDescent="0.2">
      <c r="A15" s="99"/>
      <c r="B15" s="86"/>
      <c r="C15" s="86"/>
      <c r="D15" s="86"/>
      <c r="E15" s="86"/>
      <c r="F15" s="24" t="s">
        <v>12</v>
      </c>
      <c r="G15" s="24" t="s">
        <v>13</v>
      </c>
      <c r="H15" s="86"/>
      <c r="I15" s="86"/>
      <c r="J15" s="95" t="s">
        <v>15</v>
      </c>
      <c r="K15" s="96"/>
      <c r="L15" s="95" t="s">
        <v>16</v>
      </c>
      <c r="M15" s="96"/>
      <c r="N15" s="25"/>
      <c r="O15" s="23"/>
    </row>
    <row r="16" spans="1:16" s="53" customFormat="1" ht="80.25" customHeight="1" x14ac:dyDescent="0.25">
      <c r="A16" s="63" t="s">
        <v>72</v>
      </c>
      <c r="B16" s="64" t="s">
        <v>79</v>
      </c>
      <c r="C16" s="65" t="s">
        <v>81</v>
      </c>
      <c r="D16" s="64" t="s">
        <v>73</v>
      </c>
      <c r="E16" s="66">
        <v>1</v>
      </c>
      <c r="F16" s="66">
        <v>6</v>
      </c>
      <c r="G16" s="66">
        <v>3</v>
      </c>
      <c r="H16" s="67">
        <v>45090</v>
      </c>
      <c r="I16" s="67">
        <v>45276</v>
      </c>
      <c r="J16" s="68">
        <v>4429000</v>
      </c>
      <c r="K16" s="69">
        <f t="shared" ref="K16" si="0">(J16*F16+(J16/30)*G16)*E16</f>
        <v>27016900</v>
      </c>
      <c r="L16" s="68"/>
      <c r="M16" s="69">
        <f t="shared" ref="M16" si="1">(((L16*F16)+((L16/30)*G16)*E16))</f>
        <v>0</v>
      </c>
      <c r="N16" s="70"/>
      <c r="O16" s="65" t="s">
        <v>82</v>
      </c>
    </row>
    <row r="17" spans="1:15" ht="15" thickBot="1" x14ac:dyDescent="0.25">
      <c r="A17" s="26" t="s">
        <v>14</v>
      </c>
      <c r="B17" s="27"/>
      <c r="C17" s="26"/>
      <c r="D17" s="26"/>
      <c r="E17" s="28"/>
      <c r="F17" s="29"/>
      <c r="G17" s="28"/>
      <c r="H17" s="30"/>
      <c r="I17" s="31"/>
      <c r="J17" s="32"/>
      <c r="K17" s="33">
        <f>SUM(K16:K16)</f>
        <v>27016900</v>
      </c>
      <c r="L17" s="34"/>
      <c r="M17" s="33">
        <f>SUM(M16:M16)</f>
        <v>0</v>
      </c>
      <c r="N17" s="31"/>
      <c r="O17" s="62"/>
    </row>
    <row r="18" spans="1:15" ht="15.75" thickTop="1" x14ac:dyDescent="0.25">
      <c r="A18" s="35"/>
      <c r="B18" s="36"/>
      <c r="C18" s="37"/>
      <c r="D18" s="38"/>
      <c r="E18" s="39"/>
      <c r="F18" s="40"/>
      <c r="G18" s="39"/>
      <c r="H18" s="41"/>
      <c r="J18" s="42"/>
      <c r="K18" s="58"/>
      <c r="L18" s="43"/>
      <c r="M18" s="43"/>
    </row>
    <row r="19" spans="1:15" ht="15" x14ac:dyDescent="0.25">
      <c r="A19" s="35"/>
      <c r="B19" s="36"/>
      <c r="C19" s="37"/>
      <c r="D19" s="38"/>
      <c r="E19" s="39"/>
      <c r="F19" s="40"/>
      <c r="G19" s="39"/>
      <c r="H19" s="41"/>
      <c r="J19" s="42"/>
      <c r="K19" s="58">
        <f>+K17+M17+K18</f>
        <v>27016900</v>
      </c>
      <c r="L19" s="43"/>
      <c r="M19" s="43"/>
    </row>
    <row r="20" spans="1:15" ht="15" x14ac:dyDescent="0.25">
      <c r="A20" s="35"/>
      <c r="B20" s="36"/>
      <c r="C20" s="37"/>
      <c r="D20" s="38"/>
      <c r="E20" s="40"/>
      <c r="F20" s="40"/>
      <c r="G20" s="39"/>
      <c r="H20" s="41"/>
      <c r="I20" s="42"/>
      <c r="J20" s="42"/>
      <c r="K20" s="58">
        <v>227141435</v>
      </c>
      <c r="L20" s="44"/>
      <c r="O20" s="45"/>
    </row>
    <row r="21" spans="1:15" x14ac:dyDescent="0.2">
      <c r="B21" s="46"/>
      <c r="J21" s="47"/>
      <c r="K21" s="59">
        <f>+K20-K19</f>
        <v>200124535</v>
      </c>
      <c r="L21" s="48"/>
      <c r="O21" s="49"/>
    </row>
    <row r="22" spans="1:15" x14ac:dyDescent="0.2">
      <c r="B22" s="46"/>
      <c r="J22" s="47"/>
      <c r="K22" s="59"/>
      <c r="L22" s="48"/>
      <c r="O22" s="49"/>
    </row>
    <row r="23" spans="1:15" x14ac:dyDescent="0.2">
      <c r="B23" s="46"/>
      <c r="J23" s="47"/>
      <c r="K23" s="59"/>
      <c r="L23" s="48"/>
      <c r="O23" s="49"/>
    </row>
    <row r="24" spans="1:15" x14ac:dyDescent="0.2">
      <c r="B24" s="46"/>
      <c r="J24" s="47"/>
      <c r="K24" s="59"/>
      <c r="L24" s="48"/>
      <c r="O24" s="49"/>
    </row>
    <row r="25" spans="1:15" x14ac:dyDescent="0.2">
      <c r="B25" s="46"/>
      <c r="J25" s="47"/>
      <c r="K25" s="59"/>
      <c r="L25" s="48"/>
      <c r="O25" s="49"/>
    </row>
    <row r="26" spans="1:15" x14ac:dyDescent="0.2">
      <c r="B26" s="46"/>
      <c r="J26" s="47"/>
      <c r="K26" s="59"/>
      <c r="L26" s="48"/>
      <c r="O26" s="49"/>
    </row>
    <row r="27" spans="1:15" x14ac:dyDescent="0.2">
      <c r="C27" s="47"/>
      <c r="K27" s="50"/>
      <c r="L27" s="50"/>
      <c r="M27" s="50"/>
      <c r="O27" s="51"/>
    </row>
    <row r="28" spans="1:15" ht="15" x14ac:dyDescent="0.25">
      <c r="A28" s="92" t="s">
        <v>74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</row>
    <row r="29" spans="1:15" ht="15" x14ac:dyDescent="0.25">
      <c r="A29" s="92" t="s">
        <v>76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</row>
    <row r="30" spans="1:15" x14ac:dyDescent="0.2">
      <c r="K30" s="52"/>
    </row>
  </sheetData>
  <autoFilter ref="A15:Q21" xr:uid="{00000000-0009-0000-0000-000001000000}"/>
  <mergeCells count="30">
    <mergeCell ref="A28:O28"/>
    <mergeCell ref="A29:O29"/>
    <mergeCell ref="H13:I13"/>
    <mergeCell ref="J13:J14"/>
    <mergeCell ref="K13:K14"/>
    <mergeCell ref="L13:L14"/>
    <mergeCell ref="M13:M14"/>
    <mergeCell ref="O13:O14"/>
    <mergeCell ref="H14:H15"/>
    <mergeCell ref="I14:I15"/>
    <mergeCell ref="J15:K15"/>
    <mergeCell ref="L15:M15"/>
    <mergeCell ref="A13:A15"/>
    <mergeCell ref="B13:B15"/>
    <mergeCell ref="C13:C15"/>
    <mergeCell ref="D13:D15"/>
    <mergeCell ref="E13:E15"/>
    <mergeCell ref="F13:G14"/>
    <mergeCell ref="A9:C9"/>
    <mergeCell ref="A10:C10"/>
    <mergeCell ref="J10:O10"/>
    <mergeCell ref="B11:C11"/>
    <mergeCell ref="K11:O11"/>
    <mergeCell ref="A12:C12"/>
    <mergeCell ref="A8:J8"/>
    <mergeCell ref="A1:N2"/>
    <mergeCell ref="A3:O3"/>
    <mergeCell ref="A4:O4"/>
    <mergeCell ref="A5:O5"/>
    <mergeCell ref="A6:O6"/>
  </mergeCells>
  <pageMargins left="0.7" right="0.7" top="0.75" bottom="0.75" header="0.3" footer="0.3"/>
  <pageSetup paperSize="14" scale="54" fitToHeight="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ANEXO 2 REGULAR 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ADMINISTRADOR1</dc:creator>
  <cp:lastModifiedBy>Jose Danilo Arango Barragan</cp:lastModifiedBy>
  <cp:lastPrinted>2021-12-22T15:40:53Z</cp:lastPrinted>
  <dcterms:created xsi:type="dcterms:W3CDTF">2020-02-28T20:30:41Z</dcterms:created>
  <dcterms:modified xsi:type="dcterms:W3CDTF">2023-05-30T20:48:57Z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2023-01-17T15:24:11Z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46a97cab-f376-46ae-878d-c0134e741578</vt:lpwstr>
  </property>
  <property fmtid="{D5CDD505-2E9C-101B-9397-08002B2CF9AE}" pid="8" name="MSIP_Label_1299739c-ad3d-4908-806e-4d91151a6e13_ContentBits">
    <vt:lpwstr>0</vt:lpwstr>
  </property>
</Properties>
</file>